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9" yWindow="39" windowWidth="21980" windowHeight="3076"/>
  </bookViews>
  <sheets>
    <sheet name="м-2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10" i="1" l="1"/>
  <c r="AB9" i="1"/>
  <c r="AC23" i="1" l="1"/>
  <c r="AK20" i="1" l="1"/>
  <c r="AK23" i="1"/>
  <c r="AK24" i="1"/>
  <c r="AK21" i="1"/>
  <c r="P25" i="1" l="1"/>
  <c r="P27" i="1"/>
  <c r="P28" i="1" s="1"/>
</calcChain>
</file>

<file path=xl/sharedStrings.xml><?xml version="1.0" encoding="utf-8"?>
<sst xmlns="http://schemas.openxmlformats.org/spreadsheetml/2006/main" count="288" uniqueCount="147">
  <si>
    <t>Категория участка автодороги</t>
  </si>
  <si>
    <t>Путепровод</t>
  </si>
  <si>
    <t>автомобильная дорога</t>
  </si>
  <si>
    <t>основная дорога</t>
  </si>
  <si>
    <t>Железобетонный мост</t>
  </si>
  <si>
    <t>хорошее</t>
  </si>
  <si>
    <t>удовлетворительное</t>
  </si>
  <si>
    <t>Мост</t>
  </si>
  <si>
    <t>постоянный водоток</t>
  </si>
  <si>
    <t>/3х18,0/</t>
  </si>
  <si>
    <t>железная дорога</t>
  </si>
  <si>
    <t>М-2 "Крым"</t>
  </si>
  <si>
    <t>а/д</t>
  </si>
  <si>
    <t>неудовлетворительное</t>
  </si>
  <si>
    <t>II</t>
  </si>
  <si>
    <t>III</t>
  </si>
  <si>
    <t>р.Свапа</t>
  </si>
  <si>
    <t>455+400</t>
  </si>
  <si>
    <t>с.Свапские дворы</t>
  </si>
  <si>
    <t>/(К 6,70+17,38)+(17,38+К 6,70)/</t>
  </si>
  <si>
    <t>/12,0+2х18,0+12,0/</t>
  </si>
  <si>
    <t>р.Головинка</t>
  </si>
  <si>
    <t>459+400</t>
  </si>
  <si>
    <t>д.Сергеевка</t>
  </si>
  <si>
    <t>/15,00+18,00+15,00/</t>
  </si>
  <si>
    <t>р.Любаж</t>
  </si>
  <si>
    <t>465+212</t>
  </si>
  <si>
    <t>п.г.т.Верхний Любаж</t>
  </si>
  <si>
    <t>р.Бычки</t>
  </si>
  <si>
    <t>469+431</t>
  </si>
  <si>
    <t>/11,9+24,0+11,9/</t>
  </si>
  <si>
    <t>р.Усожа</t>
  </si>
  <si>
    <t>г.Фатеж</t>
  </si>
  <si>
    <t>р.Умский</t>
  </si>
  <si>
    <t>490+632</t>
  </si>
  <si>
    <t>д.Умские дворы</t>
  </si>
  <si>
    <t>9,0+/15,0+15,0/</t>
  </si>
  <si>
    <t>р.Курица</t>
  </si>
  <si>
    <t>506+465</t>
  </si>
  <si>
    <t>д.Курица</t>
  </si>
  <si>
    <t>/3х15,0/ левая часть, (7,82+3х9,82+7,82) правая часть</t>
  </si>
  <si>
    <t>р.Моква</t>
  </si>
  <si>
    <t>526+293</t>
  </si>
  <si>
    <t>г.Курск</t>
  </si>
  <si>
    <t>/3х14,06/</t>
  </si>
  <si>
    <t>а/д Курск-Курчатов</t>
  </si>
  <si>
    <t>535+072</t>
  </si>
  <si>
    <t>4х14,06</t>
  </si>
  <si>
    <t>р.Медвенка</t>
  </si>
  <si>
    <t>563+951</t>
  </si>
  <si>
    <t>с.Медвенка</t>
  </si>
  <si>
    <t>1х28</t>
  </si>
  <si>
    <t>р.Псел</t>
  </si>
  <si>
    <t>г.Обоянь</t>
  </si>
  <si>
    <t xml:space="preserve">ППР 2013г, </t>
  </si>
  <si>
    <t>ППР 2003г, Ремонт 2013г</t>
  </si>
  <si>
    <t>Реконструкция 1999г</t>
  </si>
  <si>
    <t>Реконструкция 2011г</t>
  </si>
  <si>
    <t>Капитальный ремонт 2003г</t>
  </si>
  <si>
    <t>ППР 2008г</t>
  </si>
  <si>
    <t>Капитальный ремонт 2005г</t>
  </si>
  <si>
    <t>ППР 2000г</t>
  </si>
  <si>
    <t>Реконструкция 2006г</t>
  </si>
  <si>
    <t>ППР 2002г, Капитальный ремонт 2014г</t>
  </si>
  <si>
    <t>р.Сейм</t>
  </si>
  <si>
    <t>532+019</t>
  </si>
  <si>
    <t>/2х32,96/+/2х32,96/+/3х32,96/</t>
  </si>
  <si>
    <t>ж/д Курск-Льгов</t>
  </si>
  <si>
    <t>536+056</t>
  </si>
  <si>
    <t>/4х14,06/</t>
  </si>
  <si>
    <t>ППР 2007г Капитальный ремонт 2014г</t>
  </si>
  <si>
    <t>588+209</t>
  </si>
  <si>
    <t>/15,0+21,0+15,0/</t>
  </si>
  <si>
    <t>ППР 2010г</t>
  </si>
  <si>
    <t>периодический водоток</t>
  </si>
  <si>
    <t>Лог</t>
  </si>
  <si>
    <t>478+640</t>
  </si>
  <si>
    <t>/5х24/</t>
  </si>
  <si>
    <t>481+163</t>
  </si>
  <si>
    <t>/15,09+24,0+15,09/</t>
  </si>
  <si>
    <t>транспортная развязка в пересечении с а/д "Фатеж-Дмитриев-Льговский"</t>
  </si>
  <si>
    <t>479+028</t>
  </si>
  <si>
    <t>/15,05+28,0+15,05/</t>
  </si>
  <si>
    <t>590+443</t>
  </si>
  <si>
    <t>/3х21,0/+/3х21,0/</t>
  </si>
  <si>
    <t>585+280</t>
  </si>
  <si>
    <t>(К15,035$21,070$К15,035)</t>
  </si>
  <si>
    <t>км</t>
  </si>
  <si>
    <t>А11Н11 / А8,5Н8,7</t>
  </si>
  <si>
    <t>Интенсивность движения на участке с ИССО, авт./сутки</t>
  </si>
  <si>
    <t>Наименование ИССО, наименование и место положения препятствия, км, ближайший населенный пункт и расстояние до него, в км</t>
  </si>
  <si>
    <t xml:space="preserve">Код сооружения по отраслевому автоматизированному банку 
данных 
</t>
  </si>
  <si>
    <t>Длина сооружения, пог. м</t>
  </si>
  <si>
    <t>Проектные нагрузки, фактическая грузоподъемность</t>
  </si>
  <si>
    <t>Технические характеристики мостового сооружения: схема, габарит, материал, год постройки /год последнего ремонта, год проведения ППР, для ауд. путепроводов указать под мостовой габарит</t>
  </si>
  <si>
    <t xml:space="preserve">Оценка сооружения, категория дефектов (Б, Д,)
по ОДМ 218.3.014-2011
</t>
  </si>
  <si>
    <t xml:space="preserve">№№ 
п/п
</t>
  </si>
  <si>
    <t xml:space="preserve">Титульное наименование участка автомобильной дороги (Объекта) 
(от км+ до км+)
</t>
  </si>
  <si>
    <t xml:space="preserve">Адрес участка по основному ходу автомобильной
 дороги, на съезде транспортной развязки, на котором расположено ИССО (Объекта) (от км+ до км+)
</t>
  </si>
  <si>
    <t>Таблица П.1.1</t>
  </si>
  <si>
    <t>400 кгс/кв.м (пешеходная)</t>
  </si>
  <si>
    <t>Итого пог.м. эстакадных пешеходных переходов</t>
  </si>
  <si>
    <t xml:space="preserve">Итого пог.м. мостовых сооружений </t>
  </si>
  <si>
    <t>Эстакадный пешеходный переход км 589+000</t>
  </si>
  <si>
    <t>Мост постоянный водоток р.Свапа основная дорога км 455+400 с.Свапские дворы 0,1 км</t>
  </si>
  <si>
    <t>Мост постоянный водоток р.Головинка основная дорога км 459+400 д.Сергеевка 2,6 км</t>
  </si>
  <si>
    <t>Мост постоянный водоток р.Любаж основная дорога км 465+212 п.г.т.Верхний Любаж 0 км</t>
  </si>
  <si>
    <t>Мост постоянный водоток р.Моква основная дорога км 526+293 г.Курск 8 км</t>
  </si>
  <si>
    <t>Мост постоянный водоток р.Сейм основная дорога км 532+019 г.Курск 5 км</t>
  </si>
  <si>
    <t>Путепровод железная дорога ж/д Курск-Льгов основная дорога км 536+056 г.Курск 1 км</t>
  </si>
  <si>
    <t>Мост постоянный водоток р.Медвенка основная дорога км 563+951 с.Медвенка 0 км</t>
  </si>
  <si>
    <t>Мост периодический водоток Лог основная дорога км 478+640 г.Фатеж 1,5 км</t>
  </si>
  <si>
    <t>Путепровод автомобильная дорога транспортная развязка в пересечении с а/д "Фатеж-Дмитриев-Льговский" основная дорога км 479+028 г.Фатеж 1 км</t>
  </si>
  <si>
    <t>Мост постоянный водоток р.Псел основная дорога км 590+443 г.Обоянь 1,25 км</t>
  </si>
  <si>
    <t>/(К 6,70+17,38)+(17,38+К 6,70)/ 7 Железобетонный мост 1949/ ППР 2003г, Ремонт 2013г</t>
  </si>
  <si>
    <t>/3х18,0/ 11,58 Железобетонный мост 2011/ Реконструкция 2011г</t>
  </si>
  <si>
    <t>/11,9+24,0+11,9/ 15,25 Железобетонный мост 2011/ Реконструкция 2011г</t>
  </si>
  <si>
    <t>9,0+/15,0+15,0/ 13 Железобетонный мост 1999/ ППР 2008г</t>
  </si>
  <si>
    <t>/2х32,96/+/2х32,96/+/3х32,96/ 11,5 Железобетонный мост 1968/ ППР 2002г, Капитальный ремонт 2014г</t>
  </si>
  <si>
    <t>/4х14,06/ 11,5 Железобетонный мост 1968/ ППР 2007г Капитальный ремонт 2014г</t>
  </si>
  <si>
    <t xml:space="preserve">/5х24/ 15,25 Железобетонный мост 2015/ </t>
  </si>
  <si>
    <t xml:space="preserve">/15,05+28,0+15,05/ 19 Железобетонный мост 2015/ </t>
  </si>
  <si>
    <t xml:space="preserve">/15,09+24,0+15,09/ 11,5 Железобетонный мост 2015/ </t>
  </si>
  <si>
    <t xml:space="preserve">(К15,035$21,070$К15,035) 15 Железобетонный мост 2008/ </t>
  </si>
  <si>
    <t xml:space="preserve">/3х21,0/+/3х21,0/ 13 Железобетонный мост 2008/ </t>
  </si>
  <si>
    <t xml:space="preserve">А11, НК-80 / А11, НК-80 </t>
  </si>
  <si>
    <t>Мост постоянный водоток р.Свапа основная дорога км 456+334 с.Свапские дворы 0,1 км</t>
  </si>
  <si>
    <t xml:space="preserve">/12,0+2х18,0+12,0/ 11,5/ Железобетонный мост 1987/ ППР 2013г, </t>
  </si>
  <si>
    <t>/15,00+18,00+15,00/ 16,60/ Железобетонный мост 1950/ Реконструкция 1999г</t>
  </si>
  <si>
    <t>А14, Н14 / А14, Н14</t>
  </si>
  <si>
    <t>Мост постоянный водоток р.Желень основная дорога км 469+431 п.г.т.Верхний Любаж 2,6 км</t>
  </si>
  <si>
    <t>Мост постоянный водоток р.Хотемская Плота основная дорога км 490+632 д.Умские дворы 0,5 км</t>
  </si>
  <si>
    <t>Мост постоянный водоток р.Большая Курица основная дорога км 506+465 д.Курица 1,5 км</t>
  </si>
  <si>
    <t>/3х14,06/ 11,54/ Железобетонный мост 1968/ Капитальный ремонт 2005г</t>
  </si>
  <si>
    <t>/3х15,0/ левая часть /8,37/,(7,82+3х9,82+7,82) правая часть /6,33/ Железобетонный мост 1999/ Капитальный ремонт 2003г</t>
  </si>
  <si>
    <t>Путепровод автомобильная дорога а/д Курск-Льгов-Рыльск основная дорога км 534+300 г.Курск 0,5 км</t>
  </si>
  <si>
    <t>/14,14+2х14,06+14,14/ /18,0/ Железобетонный мост 1968/ ППР 2000г/Капитальный ремонт 2022г</t>
  </si>
  <si>
    <t>1х28 /11,62/ Железобетонный мост 2006/ Реконструкция 2006г</t>
  </si>
  <si>
    <t>Мост постоянный водоток р.Усожа основная дорога км 481+172 г.Фатеж 2 км</t>
  </si>
  <si>
    <t>Путепровод автомобильная дорога а/д основная дорога км 585+300 г.Обоянь 2 км</t>
  </si>
  <si>
    <t>Путепровод автомобильная дорога М-2 "Крым" основная дорога км 588+169 г.Обоянь 0,5 км</t>
  </si>
  <si>
    <t>/15,0+21,0+15,0/ 13,7/ Железобетонный мост 2008/ ППР 2010г</t>
  </si>
  <si>
    <t>(12,5+40,0+12,5) /3,15/; металл;/2001;/5,6</t>
  </si>
  <si>
    <t>ВСЕГО пог.м.</t>
  </si>
  <si>
    <t>Содержание искусственных  сооружений  на  автомобильной  дороге М-2 «Крым» Москва – Тула – Орел – Курск – Белгород - граница с Украиной, участки км 456+040 – км 476+230, км 483+340 - км 584+963, км 597+555 - км 603+000, обход г. Обояни км 585+000 – км 598+000, обход г. Фатеж км 475+000 - км 484+000,  подъезд к г. Курску  км 29+031– км 31+062 , Курская область</t>
  </si>
  <si>
    <t>Автомобильная дорога М-2 «Крым» Москва - Тула - Орел - Курск - Белгород - граница с Украиной; участок км 456+040 – км 476+230, км 483+340 - км 584+963, км 597+555 - км 603+000, обход г.  Обояни км 585+000 – км 598+000, обход г. Фатеж км 475+000 - км 484+000,  подъезд к г. Курску  км 29+031 – км 31+062,  Курская область</t>
  </si>
  <si>
    <t>Перечень искусственных дорожных сооружений (ИССО) на участках автомобильных  дорог,
включенных в Объект   (по состоянию на 01.07.2026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</si>
</sst>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4"/>
      <color theme="0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ont="1"/>
    <xf numFmtId="0" fontId="0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2" borderId="1" xfId="0" applyFont="1" applyFill="1" applyBorder="1"/>
    <xf numFmtId="0" fontId="0" fillId="3" borderId="1" xfId="0" applyFont="1" applyFill="1" applyBorder="1"/>
    <xf numFmtId="0" fontId="0" fillId="3" borderId="0" xfId="0" applyFont="1" applyFill="1"/>
    <xf numFmtId="0" fontId="6" fillId="3" borderId="0" xfId="0" applyFont="1" applyFill="1"/>
    <xf numFmtId="0" fontId="0" fillId="3" borderId="1" xfId="0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0" xfId="0" applyFont="1"/>
    <xf numFmtId="2" fontId="8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0" xfId="0" applyFont="1" applyFill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tabSelected="1" zoomScale="70" zoomScaleNormal="70" workbookViewId="0">
      <selection activeCell="O5" sqref="O5"/>
    </sheetView>
  </sheetViews>
  <sheetFormatPr defaultRowHeight="17.7" x14ac:dyDescent="0.3"/>
  <cols>
    <col min="2" max="2" width="21.453125" style="2" customWidth="1"/>
    <col min="3" max="3" width="28.08984375" customWidth="1"/>
    <col min="4" max="4" width="12.6328125" style="11" customWidth="1"/>
    <col min="5" max="5" width="8.81640625" style="11"/>
    <col min="6" max="6" width="28" style="11" customWidth="1"/>
    <col min="7" max="8" width="0" style="11" hidden="1" customWidth="1"/>
    <col min="9" max="9" width="11.36328125" style="11" hidden="1" customWidth="1"/>
    <col min="10" max="12" width="0" style="11" hidden="1" customWidth="1"/>
    <col min="13" max="14" width="0" style="12" hidden="1" customWidth="1"/>
    <col min="15" max="15" width="13.08984375" style="11" customWidth="1"/>
    <col min="16" max="16" width="11.453125" style="11" customWidth="1"/>
    <col min="17" max="17" width="11.90625" style="11" customWidth="1"/>
    <col min="18" max="19" width="0" style="12" hidden="1" customWidth="1"/>
    <col min="20" max="20" width="30.81640625" style="22" customWidth="1"/>
    <col min="21" max="24" width="0" style="11" hidden="1" customWidth="1"/>
    <col min="25" max="25" width="14" style="11" hidden="1" customWidth="1"/>
    <col min="26" max="26" width="34.81640625" style="11" hidden="1" customWidth="1"/>
    <col min="27" max="27" width="11.1796875" style="11" customWidth="1"/>
    <col min="28" max="35" width="8.81640625" customWidth="1"/>
    <col min="37" max="37" width="8.81640625" style="23"/>
  </cols>
  <sheetData>
    <row r="1" spans="1:35" x14ac:dyDescent="0.3">
      <c r="T1" s="45" t="s">
        <v>99</v>
      </c>
      <c r="U1" s="45"/>
      <c r="V1" s="45"/>
      <c r="W1" s="45"/>
      <c r="X1" s="45"/>
      <c r="Y1" s="45"/>
      <c r="Z1" s="45"/>
      <c r="AA1" s="45"/>
    </row>
    <row r="3" spans="1:35" ht="73" customHeight="1" x14ac:dyDescent="0.3">
      <c r="A3" s="46" t="s">
        <v>146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5" spans="1:35" ht="135" customHeight="1" x14ac:dyDescent="0.3">
      <c r="A5" s="3" t="s">
        <v>96</v>
      </c>
      <c r="B5" s="4" t="s">
        <v>97</v>
      </c>
      <c r="C5" s="3" t="s">
        <v>98</v>
      </c>
      <c r="D5" s="13" t="s">
        <v>0</v>
      </c>
      <c r="E5" s="13" t="s">
        <v>89</v>
      </c>
      <c r="F5" s="13" t="s">
        <v>90</v>
      </c>
      <c r="G5" s="14"/>
      <c r="H5" s="14"/>
      <c r="I5" s="14"/>
      <c r="J5" s="14"/>
      <c r="K5" s="14"/>
      <c r="L5" s="14"/>
      <c r="M5" s="15"/>
      <c r="N5" s="15"/>
      <c r="O5" s="13" t="s">
        <v>91</v>
      </c>
      <c r="P5" s="13" t="s">
        <v>92</v>
      </c>
      <c r="Q5" s="13" t="s">
        <v>93</v>
      </c>
      <c r="R5" s="15"/>
      <c r="S5" s="15"/>
      <c r="T5" s="16" t="s">
        <v>94</v>
      </c>
      <c r="U5" s="14"/>
      <c r="V5" s="14"/>
      <c r="W5" s="14"/>
      <c r="X5" s="14"/>
      <c r="Y5" s="14"/>
      <c r="Z5" s="14"/>
      <c r="AA5" s="13" t="s">
        <v>95</v>
      </c>
    </row>
    <row r="6" spans="1:35" x14ac:dyDescent="0.3">
      <c r="A6" s="5">
        <v>1</v>
      </c>
      <c r="B6" s="7">
        <v>2</v>
      </c>
      <c r="C6" s="5">
        <v>3</v>
      </c>
      <c r="D6" s="14">
        <v>4</v>
      </c>
      <c r="E6" s="14">
        <v>5</v>
      </c>
      <c r="F6" s="14">
        <v>6</v>
      </c>
      <c r="G6" s="14"/>
      <c r="H6" s="14"/>
      <c r="I6" s="14"/>
      <c r="J6" s="14"/>
      <c r="K6" s="14"/>
      <c r="L6" s="14"/>
      <c r="M6" s="15"/>
      <c r="N6" s="15"/>
      <c r="O6" s="14">
        <v>7</v>
      </c>
      <c r="P6" s="14">
        <v>8</v>
      </c>
      <c r="Q6" s="14">
        <v>9</v>
      </c>
      <c r="R6" s="15"/>
      <c r="S6" s="15"/>
      <c r="T6" s="17">
        <v>10</v>
      </c>
      <c r="U6" s="14"/>
      <c r="V6" s="14"/>
      <c r="W6" s="14"/>
      <c r="X6" s="14"/>
      <c r="Y6" s="14"/>
      <c r="Z6" s="14"/>
      <c r="AA6" s="14">
        <v>11</v>
      </c>
    </row>
    <row r="7" spans="1:35" ht="93.8" customHeight="1" x14ac:dyDescent="0.3">
      <c r="A7" s="6">
        <v>1</v>
      </c>
      <c r="B7" s="39" t="s">
        <v>144</v>
      </c>
      <c r="C7" s="42" t="s">
        <v>145</v>
      </c>
      <c r="D7" s="28" t="s">
        <v>15</v>
      </c>
      <c r="E7" s="28">
        <v>3600</v>
      </c>
      <c r="F7" s="28" t="s">
        <v>104</v>
      </c>
      <c r="G7" s="28" t="s">
        <v>7</v>
      </c>
      <c r="H7" s="28" t="s">
        <v>8</v>
      </c>
      <c r="I7" s="28" t="s">
        <v>16</v>
      </c>
      <c r="J7" s="28" t="s">
        <v>3</v>
      </c>
      <c r="K7" s="28" t="s">
        <v>17</v>
      </c>
      <c r="L7" s="28" t="s">
        <v>18</v>
      </c>
      <c r="M7" s="29">
        <v>0.1</v>
      </c>
      <c r="N7" s="29" t="s">
        <v>87</v>
      </c>
      <c r="O7" s="28">
        <v>2700187</v>
      </c>
      <c r="P7" s="28">
        <v>54.31</v>
      </c>
      <c r="Q7" s="28" t="s">
        <v>125</v>
      </c>
      <c r="R7" s="29">
        <v>11</v>
      </c>
      <c r="S7" s="29">
        <v>11</v>
      </c>
      <c r="T7" s="30" t="s">
        <v>114</v>
      </c>
      <c r="U7" s="28" t="s">
        <v>19</v>
      </c>
      <c r="V7" s="28">
        <v>7</v>
      </c>
      <c r="W7" s="28" t="s">
        <v>4</v>
      </c>
      <c r="X7" s="28">
        <v>1949</v>
      </c>
      <c r="Y7" s="28">
        <v>2003</v>
      </c>
      <c r="Z7" s="28" t="s">
        <v>55</v>
      </c>
      <c r="AA7" s="28" t="s">
        <v>6</v>
      </c>
      <c r="AI7" s="1"/>
    </row>
    <row r="8" spans="1:35" ht="70.7" x14ac:dyDescent="0.3">
      <c r="A8" s="6">
        <v>2</v>
      </c>
      <c r="B8" s="40"/>
      <c r="C8" s="43"/>
      <c r="D8" s="28" t="s">
        <v>15</v>
      </c>
      <c r="E8" s="28">
        <v>7154</v>
      </c>
      <c r="F8" s="28" t="s">
        <v>126</v>
      </c>
      <c r="G8" s="28" t="s">
        <v>7</v>
      </c>
      <c r="H8" s="28" t="s">
        <v>8</v>
      </c>
      <c r="I8" s="28" t="s">
        <v>16</v>
      </c>
      <c r="J8" s="28" t="s">
        <v>3</v>
      </c>
      <c r="K8" s="28" t="s">
        <v>17</v>
      </c>
      <c r="L8" s="28" t="s">
        <v>18</v>
      </c>
      <c r="M8" s="29">
        <v>0.1</v>
      </c>
      <c r="N8" s="29" t="s">
        <v>87</v>
      </c>
      <c r="O8" s="28">
        <v>2700006</v>
      </c>
      <c r="P8" s="28">
        <v>65.25</v>
      </c>
      <c r="Q8" s="28" t="s">
        <v>125</v>
      </c>
      <c r="R8" s="29">
        <v>11</v>
      </c>
      <c r="S8" s="29">
        <v>11</v>
      </c>
      <c r="T8" s="30" t="s">
        <v>127</v>
      </c>
      <c r="U8" s="28" t="s">
        <v>20</v>
      </c>
      <c r="V8" s="28">
        <v>11.2</v>
      </c>
      <c r="W8" s="28" t="s">
        <v>4</v>
      </c>
      <c r="X8" s="28">
        <v>1987</v>
      </c>
      <c r="Y8" s="28">
        <v>2013</v>
      </c>
      <c r="Z8" s="28" t="s">
        <v>54</v>
      </c>
      <c r="AA8" s="28" t="s">
        <v>6</v>
      </c>
      <c r="AB8" s="31"/>
      <c r="AC8" s="31"/>
      <c r="AI8" s="1"/>
    </row>
    <row r="9" spans="1:35" ht="53.05" x14ac:dyDescent="0.3">
      <c r="A9" s="8">
        <v>3</v>
      </c>
      <c r="B9" s="40"/>
      <c r="C9" s="43"/>
      <c r="D9" s="28" t="s">
        <v>15</v>
      </c>
      <c r="E9" s="28">
        <v>7154</v>
      </c>
      <c r="F9" s="28" t="s">
        <v>105</v>
      </c>
      <c r="G9" s="28" t="s">
        <v>7</v>
      </c>
      <c r="H9" s="28" t="s">
        <v>8</v>
      </c>
      <c r="I9" s="28" t="s">
        <v>21</v>
      </c>
      <c r="J9" s="28" t="s">
        <v>3</v>
      </c>
      <c r="K9" s="28" t="s">
        <v>22</v>
      </c>
      <c r="L9" s="28" t="s">
        <v>23</v>
      </c>
      <c r="M9" s="29">
        <v>2.6</v>
      </c>
      <c r="N9" s="29" t="s">
        <v>87</v>
      </c>
      <c r="O9" s="28">
        <v>2700008</v>
      </c>
      <c r="P9" s="28">
        <v>53.2</v>
      </c>
      <c r="Q9" s="28" t="s">
        <v>125</v>
      </c>
      <c r="R9" s="29">
        <v>11</v>
      </c>
      <c r="S9" s="29">
        <v>11</v>
      </c>
      <c r="T9" s="30" t="s">
        <v>128</v>
      </c>
      <c r="U9" s="28" t="s">
        <v>24</v>
      </c>
      <c r="V9" s="28">
        <v>16.55</v>
      </c>
      <c r="W9" s="28" t="s">
        <v>4</v>
      </c>
      <c r="X9" s="28">
        <v>1950</v>
      </c>
      <c r="Y9" s="28">
        <v>1999</v>
      </c>
      <c r="Z9" s="28" t="s">
        <v>56</v>
      </c>
      <c r="AA9" s="28" t="s">
        <v>13</v>
      </c>
      <c r="AB9" s="31">
        <f>P9+P22</f>
        <v>109.44</v>
      </c>
      <c r="AC9" s="31"/>
      <c r="AI9" s="1"/>
    </row>
    <row r="10" spans="1:35" ht="70.7" x14ac:dyDescent="0.3">
      <c r="A10" s="8">
        <v>4</v>
      </c>
      <c r="B10" s="40"/>
      <c r="C10" s="43"/>
      <c r="D10" s="28" t="s">
        <v>15</v>
      </c>
      <c r="E10" s="28">
        <v>7154</v>
      </c>
      <c r="F10" s="28" t="s">
        <v>106</v>
      </c>
      <c r="G10" s="28" t="s">
        <v>7</v>
      </c>
      <c r="H10" s="28" t="s">
        <v>8</v>
      </c>
      <c r="I10" s="28" t="s">
        <v>25</v>
      </c>
      <c r="J10" s="28" t="s">
        <v>3</v>
      </c>
      <c r="K10" s="28" t="s">
        <v>26</v>
      </c>
      <c r="L10" s="28" t="s">
        <v>27</v>
      </c>
      <c r="M10" s="29">
        <v>0</v>
      </c>
      <c r="N10" s="29" t="s">
        <v>87</v>
      </c>
      <c r="O10" s="28">
        <v>2700009</v>
      </c>
      <c r="P10" s="28">
        <v>59.22</v>
      </c>
      <c r="Q10" s="28" t="s">
        <v>129</v>
      </c>
      <c r="R10" s="29">
        <v>11</v>
      </c>
      <c r="S10" s="29">
        <v>11</v>
      </c>
      <c r="T10" s="30" t="s">
        <v>115</v>
      </c>
      <c r="U10" s="28" t="s">
        <v>9</v>
      </c>
      <c r="V10" s="28">
        <v>11.58</v>
      </c>
      <c r="W10" s="28" t="s">
        <v>4</v>
      </c>
      <c r="X10" s="28">
        <v>2011</v>
      </c>
      <c r="Y10" s="28">
        <v>2011</v>
      </c>
      <c r="Z10" s="28" t="s">
        <v>57</v>
      </c>
      <c r="AA10" s="28" t="s">
        <v>5</v>
      </c>
      <c r="AB10" s="31">
        <f>P10+P14+P16+P21+P26</f>
        <v>302.31</v>
      </c>
      <c r="AC10" s="31"/>
      <c r="AI10" s="1"/>
    </row>
    <row r="11" spans="1:35" ht="70.7" x14ac:dyDescent="0.3">
      <c r="A11" s="8">
        <v>5</v>
      </c>
      <c r="B11" s="40"/>
      <c r="C11" s="43"/>
      <c r="D11" s="28" t="s">
        <v>15</v>
      </c>
      <c r="E11" s="28">
        <v>7154</v>
      </c>
      <c r="F11" s="28" t="s">
        <v>130</v>
      </c>
      <c r="G11" s="28" t="s">
        <v>7</v>
      </c>
      <c r="H11" s="28" t="s">
        <v>8</v>
      </c>
      <c r="I11" s="28" t="s">
        <v>28</v>
      </c>
      <c r="J11" s="28" t="s">
        <v>3</v>
      </c>
      <c r="K11" s="28" t="s">
        <v>29</v>
      </c>
      <c r="L11" s="28" t="s">
        <v>27</v>
      </c>
      <c r="M11" s="29">
        <v>2.6</v>
      </c>
      <c r="N11" s="29" t="s">
        <v>87</v>
      </c>
      <c r="O11" s="28">
        <v>2700010</v>
      </c>
      <c r="P11" s="28">
        <v>53.02</v>
      </c>
      <c r="Q11" s="28" t="s">
        <v>129</v>
      </c>
      <c r="R11" s="29">
        <v>11</v>
      </c>
      <c r="S11" s="29">
        <v>11</v>
      </c>
      <c r="T11" s="30" t="s">
        <v>116</v>
      </c>
      <c r="U11" s="28" t="s">
        <v>30</v>
      </c>
      <c r="V11" s="28">
        <v>15.25</v>
      </c>
      <c r="W11" s="28" t="s">
        <v>4</v>
      </c>
      <c r="X11" s="28">
        <v>2011</v>
      </c>
      <c r="Y11" s="28">
        <v>2011</v>
      </c>
      <c r="Z11" s="28" t="s">
        <v>57</v>
      </c>
      <c r="AA11" s="28" t="s">
        <v>6</v>
      </c>
      <c r="AB11" s="31"/>
      <c r="AC11" s="31"/>
      <c r="AI11" s="1"/>
    </row>
    <row r="12" spans="1:35" ht="70.7" x14ac:dyDescent="0.3">
      <c r="A12" s="8">
        <v>6</v>
      </c>
      <c r="B12" s="40"/>
      <c r="C12" s="43"/>
      <c r="D12" s="28" t="s">
        <v>15</v>
      </c>
      <c r="E12" s="28">
        <v>7154</v>
      </c>
      <c r="F12" s="28" t="s">
        <v>131</v>
      </c>
      <c r="G12" s="28" t="s">
        <v>7</v>
      </c>
      <c r="H12" s="28" t="s">
        <v>8</v>
      </c>
      <c r="I12" s="28" t="s">
        <v>33</v>
      </c>
      <c r="J12" s="28" t="s">
        <v>3</v>
      </c>
      <c r="K12" s="28" t="s">
        <v>34</v>
      </c>
      <c r="L12" s="28" t="s">
        <v>35</v>
      </c>
      <c r="M12" s="29">
        <v>0.5</v>
      </c>
      <c r="N12" s="29" t="s">
        <v>87</v>
      </c>
      <c r="O12" s="28">
        <v>2700014</v>
      </c>
      <c r="P12" s="28">
        <v>43.4</v>
      </c>
      <c r="Q12" s="28" t="s">
        <v>125</v>
      </c>
      <c r="R12" s="29">
        <v>11</v>
      </c>
      <c r="S12" s="29">
        <v>11</v>
      </c>
      <c r="T12" s="30" t="s">
        <v>117</v>
      </c>
      <c r="U12" s="28" t="s">
        <v>36</v>
      </c>
      <c r="V12" s="28">
        <v>13</v>
      </c>
      <c r="W12" s="28" t="s">
        <v>4</v>
      </c>
      <c r="X12" s="28">
        <v>1999</v>
      </c>
      <c r="Y12" s="28">
        <v>2008</v>
      </c>
      <c r="Z12" s="28" t="s">
        <v>59</v>
      </c>
      <c r="AA12" s="28" t="s">
        <v>6</v>
      </c>
      <c r="AB12" s="31"/>
      <c r="AC12" s="31"/>
      <c r="AI12" s="1"/>
    </row>
    <row r="13" spans="1:35" ht="99" customHeight="1" x14ac:dyDescent="0.3">
      <c r="A13" s="8">
        <v>7</v>
      </c>
      <c r="B13" s="40"/>
      <c r="C13" s="43"/>
      <c r="D13" s="28" t="s">
        <v>15</v>
      </c>
      <c r="E13" s="28">
        <v>7154</v>
      </c>
      <c r="F13" s="28" t="s">
        <v>132</v>
      </c>
      <c r="G13" s="28" t="s">
        <v>7</v>
      </c>
      <c r="H13" s="28" t="s">
        <v>8</v>
      </c>
      <c r="I13" s="28" t="s">
        <v>37</v>
      </c>
      <c r="J13" s="28" t="s">
        <v>3</v>
      </c>
      <c r="K13" s="28" t="s">
        <v>38</v>
      </c>
      <c r="L13" s="28" t="s">
        <v>39</v>
      </c>
      <c r="M13" s="29">
        <v>1.5</v>
      </c>
      <c r="N13" s="29" t="s">
        <v>87</v>
      </c>
      <c r="O13" s="28">
        <v>2700015</v>
      </c>
      <c r="P13" s="28">
        <v>50.2</v>
      </c>
      <c r="Q13" s="28" t="s">
        <v>125</v>
      </c>
      <c r="R13" s="29">
        <v>11</v>
      </c>
      <c r="S13" s="29">
        <v>11</v>
      </c>
      <c r="T13" s="30" t="s">
        <v>134</v>
      </c>
      <c r="U13" s="28" t="s">
        <v>40</v>
      </c>
      <c r="V13" s="28">
        <v>14.7</v>
      </c>
      <c r="W13" s="28" t="s">
        <v>4</v>
      </c>
      <c r="X13" s="28">
        <v>1999</v>
      </c>
      <c r="Y13" s="28">
        <v>2003</v>
      </c>
      <c r="Z13" s="28" t="s">
        <v>58</v>
      </c>
      <c r="AA13" s="28" t="s">
        <v>6</v>
      </c>
      <c r="AB13" s="31"/>
      <c r="AC13" s="31"/>
      <c r="AI13" s="1"/>
    </row>
    <row r="14" spans="1:35" ht="53.05" x14ac:dyDescent="0.3">
      <c r="A14" s="8">
        <v>8</v>
      </c>
      <c r="B14" s="40"/>
      <c r="C14" s="43"/>
      <c r="D14" s="28" t="s">
        <v>14</v>
      </c>
      <c r="E14" s="28">
        <v>7154</v>
      </c>
      <c r="F14" s="28" t="s">
        <v>107</v>
      </c>
      <c r="G14" s="28" t="s">
        <v>7</v>
      </c>
      <c r="H14" s="28" t="s">
        <v>8</v>
      </c>
      <c r="I14" s="28" t="s">
        <v>41</v>
      </c>
      <c r="J14" s="28" t="s">
        <v>3</v>
      </c>
      <c r="K14" s="28" t="s">
        <v>42</v>
      </c>
      <c r="L14" s="28" t="s">
        <v>43</v>
      </c>
      <c r="M14" s="29">
        <v>8</v>
      </c>
      <c r="N14" s="29" t="s">
        <v>87</v>
      </c>
      <c r="O14" s="28">
        <v>2700016</v>
      </c>
      <c r="P14" s="28">
        <v>46.48</v>
      </c>
      <c r="Q14" s="28" t="s">
        <v>125</v>
      </c>
      <c r="R14" s="29">
        <v>11</v>
      </c>
      <c r="S14" s="29">
        <v>11</v>
      </c>
      <c r="T14" s="30" t="s">
        <v>133</v>
      </c>
      <c r="U14" s="28" t="s">
        <v>44</v>
      </c>
      <c r="V14" s="28">
        <v>11.5</v>
      </c>
      <c r="W14" s="28" t="s">
        <v>4</v>
      </c>
      <c r="X14" s="28">
        <v>1968</v>
      </c>
      <c r="Y14" s="28">
        <v>2005</v>
      </c>
      <c r="Z14" s="28" t="s">
        <v>60</v>
      </c>
      <c r="AA14" s="28" t="s">
        <v>5</v>
      </c>
      <c r="AB14" s="31"/>
      <c r="AC14" s="31"/>
      <c r="AI14" s="1"/>
    </row>
    <row r="15" spans="1:35" ht="70.7" x14ac:dyDescent="0.3">
      <c r="A15" s="8">
        <v>9</v>
      </c>
      <c r="B15" s="40"/>
      <c r="C15" s="43"/>
      <c r="D15" s="28" t="s">
        <v>14</v>
      </c>
      <c r="E15" s="28">
        <v>7154</v>
      </c>
      <c r="F15" s="28" t="s">
        <v>108</v>
      </c>
      <c r="G15" s="28" t="s">
        <v>7</v>
      </c>
      <c r="H15" s="28" t="s">
        <v>8</v>
      </c>
      <c r="I15" s="28" t="s">
        <v>64</v>
      </c>
      <c r="J15" s="28" t="s">
        <v>3</v>
      </c>
      <c r="K15" s="28" t="s">
        <v>65</v>
      </c>
      <c r="L15" s="28" t="s">
        <v>43</v>
      </c>
      <c r="M15" s="29">
        <v>5</v>
      </c>
      <c r="N15" s="29" t="s">
        <v>87</v>
      </c>
      <c r="O15" s="28">
        <v>2700017</v>
      </c>
      <c r="P15" s="28">
        <v>237.69</v>
      </c>
      <c r="Q15" s="28" t="s">
        <v>125</v>
      </c>
      <c r="R15" s="29">
        <v>11</v>
      </c>
      <c r="S15" s="29">
        <v>11</v>
      </c>
      <c r="T15" s="30" t="s">
        <v>118</v>
      </c>
      <c r="U15" s="28" t="s">
        <v>66</v>
      </c>
      <c r="V15" s="28">
        <v>11.5</v>
      </c>
      <c r="W15" s="28" t="s">
        <v>4</v>
      </c>
      <c r="X15" s="28">
        <v>1968</v>
      </c>
      <c r="Y15" s="28">
        <v>2002</v>
      </c>
      <c r="Z15" s="28" t="s">
        <v>63</v>
      </c>
      <c r="AA15" s="28" t="s">
        <v>6</v>
      </c>
      <c r="AB15" s="31"/>
      <c r="AC15" s="31"/>
      <c r="AI15" s="1"/>
    </row>
    <row r="16" spans="1:35" ht="70.7" x14ac:dyDescent="0.3">
      <c r="A16" s="8">
        <v>10</v>
      </c>
      <c r="B16" s="40"/>
      <c r="C16" s="43"/>
      <c r="D16" s="28" t="s">
        <v>14</v>
      </c>
      <c r="E16" s="28">
        <v>7154</v>
      </c>
      <c r="F16" s="28" t="s">
        <v>135</v>
      </c>
      <c r="G16" s="28" t="s">
        <v>1</v>
      </c>
      <c r="H16" s="28" t="s">
        <v>2</v>
      </c>
      <c r="I16" s="28" t="s">
        <v>45</v>
      </c>
      <c r="J16" s="28" t="s">
        <v>3</v>
      </c>
      <c r="K16" s="28" t="s">
        <v>46</v>
      </c>
      <c r="L16" s="28" t="s">
        <v>43</v>
      </c>
      <c r="M16" s="29">
        <v>0.5</v>
      </c>
      <c r="N16" s="29" t="s">
        <v>87</v>
      </c>
      <c r="O16" s="28">
        <v>2700018</v>
      </c>
      <c r="P16" s="28">
        <v>61.72</v>
      </c>
      <c r="Q16" s="28" t="s">
        <v>88</v>
      </c>
      <c r="R16" s="29">
        <v>11</v>
      </c>
      <c r="S16" s="29">
        <v>11</v>
      </c>
      <c r="T16" s="30" t="s">
        <v>136</v>
      </c>
      <c r="U16" s="28" t="s">
        <v>47</v>
      </c>
      <c r="V16" s="28">
        <v>8.85</v>
      </c>
      <c r="W16" s="28" t="s">
        <v>4</v>
      </c>
      <c r="X16" s="28">
        <v>1968</v>
      </c>
      <c r="Y16" s="28">
        <v>2000</v>
      </c>
      <c r="Z16" s="28" t="s">
        <v>61</v>
      </c>
      <c r="AA16" s="28" t="s">
        <v>5</v>
      </c>
      <c r="AB16" s="31"/>
      <c r="AC16" s="31"/>
      <c r="AI16" s="1"/>
    </row>
    <row r="17" spans="1:37" ht="53.05" x14ac:dyDescent="0.3">
      <c r="A17" s="8">
        <v>11</v>
      </c>
      <c r="B17" s="40"/>
      <c r="C17" s="43"/>
      <c r="D17" s="28" t="s">
        <v>14</v>
      </c>
      <c r="E17" s="28">
        <v>7154</v>
      </c>
      <c r="F17" s="28" t="s">
        <v>109</v>
      </c>
      <c r="G17" s="28" t="s">
        <v>1</v>
      </c>
      <c r="H17" s="28" t="s">
        <v>10</v>
      </c>
      <c r="I17" s="28" t="s">
        <v>67</v>
      </c>
      <c r="J17" s="28" t="s">
        <v>3</v>
      </c>
      <c r="K17" s="28" t="s">
        <v>68</v>
      </c>
      <c r="L17" s="28" t="s">
        <v>43</v>
      </c>
      <c r="M17" s="29">
        <v>1</v>
      </c>
      <c r="N17" s="29" t="s">
        <v>87</v>
      </c>
      <c r="O17" s="28">
        <v>2700019</v>
      </c>
      <c r="P17" s="28">
        <v>62.46</v>
      </c>
      <c r="Q17" s="28" t="s">
        <v>125</v>
      </c>
      <c r="R17" s="29">
        <v>11</v>
      </c>
      <c r="S17" s="29">
        <v>11</v>
      </c>
      <c r="T17" s="30" t="s">
        <v>119</v>
      </c>
      <c r="U17" s="28" t="s">
        <v>69</v>
      </c>
      <c r="V17" s="28">
        <v>11.5</v>
      </c>
      <c r="W17" s="28" t="s">
        <v>4</v>
      </c>
      <c r="X17" s="28">
        <v>1968</v>
      </c>
      <c r="Y17" s="28">
        <v>2007</v>
      </c>
      <c r="Z17" s="28" t="s">
        <v>70</v>
      </c>
      <c r="AA17" s="28" t="s">
        <v>6</v>
      </c>
      <c r="AB17" s="31"/>
      <c r="AC17" s="31"/>
      <c r="AI17" s="1"/>
    </row>
    <row r="18" spans="1:37" ht="53.05" x14ac:dyDescent="0.3">
      <c r="A18" s="8">
        <v>12</v>
      </c>
      <c r="B18" s="40"/>
      <c r="C18" s="43"/>
      <c r="D18" s="28" t="s">
        <v>15</v>
      </c>
      <c r="E18" s="28">
        <v>7154</v>
      </c>
      <c r="F18" s="28" t="s">
        <v>110</v>
      </c>
      <c r="G18" s="28" t="s">
        <v>7</v>
      </c>
      <c r="H18" s="28" t="s">
        <v>8</v>
      </c>
      <c r="I18" s="28" t="s">
        <v>48</v>
      </c>
      <c r="J18" s="28" t="s">
        <v>3</v>
      </c>
      <c r="K18" s="28" t="s">
        <v>49</v>
      </c>
      <c r="L18" s="28" t="s">
        <v>50</v>
      </c>
      <c r="M18" s="29">
        <v>0</v>
      </c>
      <c r="N18" s="29" t="s">
        <v>87</v>
      </c>
      <c r="O18" s="28">
        <v>2700020</v>
      </c>
      <c r="P18" s="28">
        <v>33.1</v>
      </c>
      <c r="Q18" s="28" t="s">
        <v>125</v>
      </c>
      <c r="R18" s="29">
        <v>11</v>
      </c>
      <c r="S18" s="29">
        <v>11</v>
      </c>
      <c r="T18" s="30" t="s">
        <v>137</v>
      </c>
      <c r="U18" s="28" t="s">
        <v>51</v>
      </c>
      <c r="V18" s="28">
        <v>11.55</v>
      </c>
      <c r="W18" s="28" t="s">
        <v>4</v>
      </c>
      <c r="X18" s="28">
        <v>2006</v>
      </c>
      <c r="Y18" s="28">
        <v>2006</v>
      </c>
      <c r="Z18" s="28" t="s">
        <v>62</v>
      </c>
      <c r="AA18" s="28" t="s">
        <v>6</v>
      </c>
      <c r="AB18" s="31"/>
      <c r="AC18" s="31"/>
      <c r="AI18" s="1"/>
    </row>
    <row r="19" spans="1:37" ht="53.05" x14ac:dyDescent="0.3">
      <c r="A19" s="8">
        <v>13</v>
      </c>
      <c r="B19" s="40"/>
      <c r="C19" s="43"/>
      <c r="D19" s="28" t="s">
        <v>14</v>
      </c>
      <c r="E19" s="28">
        <v>11650</v>
      </c>
      <c r="F19" s="28" t="s">
        <v>111</v>
      </c>
      <c r="G19" s="28" t="s">
        <v>7</v>
      </c>
      <c r="H19" s="28" t="s">
        <v>74</v>
      </c>
      <c r="I19" s="28" t="s">
        <v>75</v>
      </c>
      <c r="J19" s="28" t="s">
        <v>3</v>
      </c>
      <c r="K19" s="28" t="s">
        <v>76</v>
      </c>
      <c r="L19" s="28" t="s">
        <v>32</v>
      </c>
      <c r="M19" s="29">
        <v>1.5</v>
      </c>
      <c r="N19" s="29" t="s">
        <v>87</v>
      </c>
      <c r="O19" s="28">
        <v>2701659</v>
      </c>
      <c r="P19" s="28">
        <v>125.36</v>
      </c>
      <c r="Q19" s="28" t="s">
        <v>129</v>
      </c>
      <c r="R19" s="29">
        <v>11</v>
      </c>
      <c r="S19" s="29">
        <v>11</v>
      </c>
      <c r="T19" s="30" t="s">
        <v>120</v>
      </c>
      <c r="U19" s="28" t="s">
        <v>77</v>
      </c>
      <c r="V19" s="28">
        <v>15.25</v>
      </c>
      <c r="W19" s="28" t="s">
        <v>4</v>
      </c>
      <c r="X19" s="28">
        <v>2015</v>
      </c>
      <c r="Y19" s="28"/>
      <c r="Z19" s="28"/>
      <c r="AA19" s="28" t="s">
        <v>6</v>
      </c>
      <c r="AB19" s="31"/>
      <c r="AC19" s="31"/>
      <c r="AI19" s="1"/>
    </row>
    <row r="20" spans="1:37" ht="106.05" x14ac:dyDescent="0.3">
      <c r="A20" s="8">
        <v>14</v>
      </c>
      <c r="B20" s="40"/>
      <c r="C20" s="43"/>
      <c r="D20" s="28" t="s">
        <v>14</v>
      </c>
      <c r="E20" s="28">
        <v>11650</v>
      </c>
      <c r="F20" s="28" t="s">
        <v>112</v>
      </c>
      <c r="G20" s="28" t="s">
        <v>1</v>
      </c>
      <c r="H20" s="28" t="s">
        <v>2</v>
      </c>
      <c r="I20" s="28" t="s">
        <v>80</v>
      </c>
      <c r="J20" s="28" t="s">
        <v>3</v>
      </c>
      <c r="K20" s="28" t="s">
        <v>81</v>
      </c>
      <c r="L20" s="28" t="s">
        <v>32</v>
      </c>
      <c r="M20" s="29">
        <v>1</v>
      </c>
      <c r="N20" s="29" t="s">
        <v>87</v>
      </c>
      <c r="O20" s="28">
        <v>2701660</v>
      </c>
      <c r="P20" s="28">
        <v>63.36</v>
      </c>
      <c r="Q20" s="28" t="s">
        <v>129</v>
      </c>
      <c r="R20" s="29">
        <v>11</v>
      </c>
      <c r="S20" s="29">
        <v>11</v>
      </c>
      <c r="T20" s="30" t="s">
        <v>121</v>
      </c>
      <c r="U20" s="28" t="s">
        <v>82</v>
      </c>
      <c r="V20" s="28">
        <v>19</v>
      </c>
      <c r="W20" s="28" t="s">
        <v>4</v>
      </c>
      <c r="X20" s="28">
        <v>2015</v>
      </c>
      <c r="Y20" s="28"/>
      <c r="Z20" s="28"/>
      <c r="AA20" s="28" t="s">
        <v>6</v>
      </c>
      <c r="AB20" s="31"/>
      <c r="AC20" s="31"/>
      <c r="AI20" s="1"/>
      <c r="AK20" s="23">
        <f>P19+P24</f>
        <v>256.70999999999998</v>
      </c>
    </row>
    <row r="21" spans="1:37" ht="53.05" x14ac:dyDescent="0.3">
      <c r="A21" s="8">
        <v>15</v>
      </c>
      <c r="B21" s="40"/>
      <c r="C21" s="43"/>
      <c r="D21" s="28" t="s">
        <v>14</v>
      </c>
      <c r="E21" s="28">
        <v>11650</v>
      </c>
      <c r="F21" s="28" t="s">
        <v>138</v>
      </c>
      <c r="G21" s="28" t="s">
        <v>7</v>
      </c>
      <c r="H21" s="28" t="s">
        <v>8</v>
      </c>
      <c r="I21" s="28" t="s">
        <v>31</v>
      </c>
      <c r="J21" s="28" t="s">
        <v>3</v>
      </c>
      <c r="K21" s="28" t="s">
        <v>78</v>
      </c>
      <c r="L21" s="28" t="s">
        <v>32</v>
      </c>
      <c r="M21" s="29">
        <v>2</v>
      </c>
      <c r="N21" s="29" t="s">
        <v>87</v>
      </c>
      <c r="O21" s="28">
        <v>2701661</v>
      </c>
      <c r="P21" s="28">
        <v>59.44</v>
      </c>
      <c r="Q21" s="28" t="s">
        <v>129</v>
      </c>
      <c r="R21" s="29">
        <v>11</v>
      </c>
      <c r="S21" s="29">
        <v>11</v>
      </c>
      <c r="T21" s="30" t="s">
        <v>122</v>
      </c>
      <c r="U21" s="28" t="s">
        <v>79</v>
      </c>
      <c r="V21" s="28">
        <v>11.5</v>
      </c>
      <c r="W21" s="28" t="s">
        <v>4</v>
      </c>
      <c r="X21" s="28">
        <v>2015</v>
      </c>
      <c r="Y21" s="28"/>
      <c r="Z21" s="28"/>
      <c r="AA21" s="28" t="s">
        <v>5</v>
      </c>
      <c r="AB21" s="31"/>
      <c r="AC21" s="31"/>
      <c r="AI21" s="1"/>
      <c r="AK21" s="23">
        <f>P26+P21+P11+P10</f>
        <v>247.13</v>
      </c>
    </row>
    <row r="22" spans="1:37" ht="53.05" x14ac:dyDescent="0.3">
      <c r="A22" s="8">
        <v>16</v>
      </c>
      <c r="B22" s="40"/>
      <c r="C22" s="43"/>
      <c r="D22" s="28" t="s">
        <v>15</v>
      </c>
      <c r="E22" s="28">
        <v>7154</v>
      </c>
      <c r="F22" s="28" t="s">
        <v>139</v>
      </c>
      <c r="G22" s="28" t="s">
        <v>1</v>
      </c>
      <c r="H22" s="28" t="s">
        <v>2</v>
      </c>
      <c r="I22" s="28" t="s">
        <v>12</v>
      </c>
      <c r="J22" s="28" t="s">
        <v>3</v>
      </c>
      <c r="K22" s="28" t="s">
        <v>85</v>
      </c>
      <c r="L22" s="28" t="s">
        <v>53</v>
      </c>
      <c r="M22" s="29">
        <v>2</v>
      </c>
      <c r="N22" s="29" t="s">
        <v>87</v>
      </c>
      <c r="O22" s="28">
        <v>2700024</v>
      </c>
      <c r="P22" s="28">
        <v>56.24</v>
      </c>
      <c r="Q22" s="28" t="s">
        <v>125</v>
      </c>
      <c r="R22" s="29">
        <v>11</v>
      </c>
      <c r="S22" s="29">
        <v>11</v>
      </c>
      <c r="T22" s="30" t="s">
        <v>123</v>
      </c>
      <c r="U22" s="28" t="s">
        <v>86</v>
      </c>
      <c r="V22" s="28">
        <v>15</v>
      </c>
      <c r="W22" s="28" t="s">
        <v>4</v>
      </c>
      <c r="X22" s="28">
        <v>2008</v>
      </c>
      <c r="Y22" s="28"/>
      <c r="Z22" s="28"/>
      <c r="AA22" s="28" t="s">
        <v>13</v>
      </c>
      <c r="AB22" s="31"/>
      <c r="AC22" s="31"/>
      <c r="AI22" s="1"/>
    </row>
    <row r="23" spans="1:37" ht="70.7" x14ac:dyDescent="0.3">
      <c r="A23" s="8">
        <v>17</v>
      </c>
      <c r="B23" s="40"/>
      <c r="C23" s="43"/>
      <c r="D23" s="28" t="s">
        <v>15</v>
      </c>
      <c r="E23" s="28">
        <v>7154</v>
      </c>
      <c r="F23" s="28" t="s">
        <v>140</v>
      </c>
      <c r="G23" s="28" t="s">
        <v>1</v>
      </c>
      <c r="H23" s="28" t="s">
        <v>2</v>
      </c>
      <c r="I23" s="28" t="s">
        <v>11</v>
      </c>
      <c r="J23" s="28" t="s">
        <v>3</v>
      </c>
      <c r="K23" s="28" t="s">
        <v>71</v>
      </c>
      <c r="L23" s="28" t="s">
        <v>53</v>
      </c>
      <c r="M23" s="29">
        <v>0.5</v>
      </c>
      <c r="N23" s="29" t="s">
        <v>87</v>
      </c>
      <c r="O23" s="28">
        <v>2700025</v>
      </c>
      <c r="P23" s="28">
        <v>56.2</v>
      </c>
      <c r="Q23" s="28" t="s">
        <v>125</v>
      </c>
      <c r="R23" s="29">
        <v>11</v>
      </c>
      <c r="S23" s="29">
        <v>11</v>
      </c>
      <c r="T23" s="30" t="s">
        <v>141</v>
      </c>
      <c r="U23" s="28" t="s">
        <v>72</v>
      </c>
      <c r="V23" s="28">
        <v>13.5</v>
      </c>
      <c r="W23" s="28" t="s">
        <v>4</v>
      </c>
      <c r="X23" s="28">
        <v>2008</v>
      </c>
      <c r="Y23" s="28">
        <v>2010</v>
      </c>
      <c r="Z23" s="28" t="s">
        <v>73</v>
      </c>
      <c r="AA23" s="28" t="s">
        <v>6</v>
      </c>
      <c r="AB23" s="31"/>
      <c r="AC23" s="31">
        <f>P23+P22+P20+P17+P16</f>
        <v>299.98</v>
      </c>
      <c r="AI23" s="1"/>
      <c r="AK23" s="23">
        <f>P24+P19+P15</f>
        <v>494.4</v>
      </c>
    </row>
    <row r="24" spans="1:37" ht="53.05" x14ac:dyDescent="0.3">
      <c r="A24" s="8">
        <v>18</v>
      </c>
      <c r="B24" s="40"/>
      <c r="C24" s="43"/>
      <c r="D24" s="28" t="s">
        <v>15</v>
      </c>
      <c r="E24" s="28">
        <v>7154</v>
      </c>
      <c r="F24" s="28" t="s">
        <v>113</v>
      </c>
      <c r="G24" s="28" t="s">
        <v>7</v>
      </c>
      <c r="H24" s="28" t="s">
        <v>8</v>
      </c>
      <c r="I24" s="28" t="s">
        <v>52</v>
      </c>
      <c r="J24" s="28" t="s">
        <v>3</v>
      </c>
      <c r="K24" s="28" t="s">
        <v>83</v>
      </c>
      <c r="L24" s="28" t="s">
        <v>53</v>
      </c>
      <c r="M24" s="29">
        <v>1.25</v>
      </c>
      <c r="N24" s="29" t="s">
        <v>87</v>
      </c>
      <c r="O24" s="28">
        <v>2700026</v>
      </c>
      <c r="P24" s="28">
        <v>131.35</v>
      </c>
      <c r="Q24" s="28" t="s">
        <v>125</v>
      </c>
      <c r="R24" s="29">
        <v>11</v>
      </c>
      <c r="S24" s="29">
        <v>11</v>
      </c>
      <c r="T24" s="30" t="s">
        <v>124</v>
      </c>
      <c r="U24" s="28" t="s">
        <v>84</v>
      </c>
      <c r="V24" s="28">
        <v>13</v>
      </c>
      <c r="W24" s="28" t="s">
        <v>4</v>
      </c>
      <c r="X24" s="28">
        <v>2008</v>
      </c>
      <c r="Y24" s="28"/>
      <c r="Z24" s="28"/>
      <c r="AA24" s="28" t="s">
        <v>6</v>
      </c>
      <c r="AB24" s="31"/>
      <c r="AC24" s="31"/>
      <c r="AI24" s="1"/>
      <c r="AK24" s="23">
        <f>P22+P17+P16</f>
        <v>180.42000000000002</v>
      </c>
    </row>
    <row r="25" spans="1:37" ht="44.7" customHeight="1" x14ac:dyDescent="0.3">
      <c r="A25" s="25">
        <v>18</v>
      </c>
      <c r="B25" s="40"/>
      <c r="C25" s="43"/>
      <c r="D25" s="36" t="s">
        <v>102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8"/>
      <c r="P25" s="32">
        <f>SUM(P7:P24)</f>
        <v>1312</v>
      </c>
      <c r="Q25" s="28"/>
      <c r="R25" s="29"/>
      <c r="S25" s="29"/>
      <c r="T25" s="30"/>
      <c r="U25" s="28"/>
      <c r="V25" s="28"/>
      <c r="W25" s="28"/>
      <c r="X25" s="28"/>
      <c r="Y25" s="28"/>
      <c r="Z25" s="28"/>
      <c r="AA25" s="28"/>
      <c r="AB25" s="31"/>
      <c r="AC25" s="31"/>
      <c r="AI25" s="1"/>
    </row>
    <row r="26" spans="1:37" ht="35.35" x14ac:dyDescent="0.3">
      <c r="A26" s="10">
        <v>1</v>
      </c>
      <c r="B26" s="40"/>
      <c r="C26" s="43"/>
      <c r="D26" s="28" t="s">
        <v>15</v>
      </c>
      <c r="E26" s="28"/>
      <c r="F26" s="28" t="s">
        <v>103</v>
      </c>
      <c r="G26" s="28"/>
      <c r="H26" s="28"/>
      <c r="I26" s="28"/>
      <c r="J26" s="28"/>
      <c r="K26" s="28"/>
      <c r="L26" s="28"/>
      <c r="M26" s="29"/>
      <c r="N26" s="29"/>
      <c r="O26" s="28">
        <v>2701159</v>
      </c>
      <c r="P26" s="28">
        <v>75.45</v>
      </c>
      <c r="Q26" s="28" t="s">
        <v>100</v>
      </c>
      <c r="R26" s="29"/>
      <c r="S26" s="29"/>
      <c r="T26" s="30" t="s">
        <v>142</v>
      </c>
      <c r="U26" s="28"/>
      <c r="V26" s="28"/>
      <c r="W26" s="28"/>
      <c r="X26" s="28"/>
      <c r="Y26" s="28"/>
      <c r="Z26" s="28"/>
      <c r="AA26" s="28" t="s">
        <v>5</v>
      </c>
      <c r="AB26" s="31"/>
      <c r="AC26" s="31"/>
    </row>
    <row r="27" spans="1:37" ht="43.85" customHeight="1" x14ac:dyDescent="0.3">
      <c r="A27" s="26">
        <v>1</v>
      </c>
      <c r="B27" s="41"/>
      <c r="C27" s="44"/>
      <c r="D27" s="36" t="s">
        <v>101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  <c r="P27" s="18">
        <f>P26</f>
        <v>75.45</v>
      </c>
      <c r="Q27" s="19"/>
      <c r="R27" s="20"/>
      <c r="S27" s="20"/>
      <c r="T27" s="21"/>
      <c r="U27" s="19"/>
      <c r="V27" s="19"/>
      <c r="W27" s="19"/>
      <c r="X27" s="19"/>
      <c r="Y27" s="19"/>
      <c r="Z27" s="19"/>
      <c r="AA27" s="19"/>
      <c r="AB27" s="31"/>
      <c r="AC27" s="31"/>
    </row>
    <row r="28" spans="1:37" ht="32.1" customHeight="1" x14ac:dyDescent="0.3">
      <c r="A28" s="26">
        <v>19</v>
      </c>
      <c r="B28" s="24"/>
      <c r="C28" s="9"/>
      <c r="D28" s="33" t="s">
        <v>143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5"/>
      <c r="P28" s="27">
        <f>P27+P25</f>
        <v>1387.45</v>
      </c>
      <c r="Q28" s="19"/>
      <c r="R28" s="20"/>
      <c r="S28" s="20"/>
      <c r="T28" s="21"/>
      <c r="U28" s="19"/>
      <c r="V28" s="19"/>
      <c r="W28" s="19"/>
      <c r="X28" s="19"/>
      <c r="Y28" s="19"/>
      <c r="Z28" s="19"/>
      <c r="AA28" s="19"/>
    </row>
  </sheetData>
  <mergeCells count="7">
    <mergeCell ref="D28:O28"/>
    <mergeCell ref="D27:O27"/>
    <mergeCell ref="B7:B27"/>
    <mergeCell ref="C7:C27"/>
    <mergeCell ref="T1:AA1"/>
    <mergeCell ref="A3:AA3"/>
    <mergeCell ref="D25:O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7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7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м-2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Kimvu</dc:creator>
  <cp:lastModifiedBy>Andrey Potanin</cp:lastModifiedBy>
  <dcterms:created xsi:type="dcterms:W3CDTF">2017-12-01T10:46:40Z</dcterms:created>
  <dcterms:modified xsi:type="dcterms:W3CDTF">2026-06-30T11:37:59Z</dcterms:modified>
</cp:coreProperties>
</file>